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activeTab="0"/>
  </bookViews>
  <sheets>
    <sheet name="Sheet1" sheetId="1" r:id="rId2"/>
  </sheets>
  <definedNames>
    <definedName name="_xlnm.Print_Area" localSheetId="0">Sheet1!$A$1:$K$45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</calcChain>
</file>

<file path=xl/sharedStrings.xml><?xml version="1.0" encoding="utf-8"?>
<sst xmlns="http://schemas.openxmlformats.org/spreadsheetml/2006/main" count="83" uniqueCount="57">
  <si>
    <t>Expense Code</t>
  </si>
  <si>
    <t>Total</t>
  </si>
  <si>
    <t>114</t>
  </si>
  <si>
    <t>325</t>
  </si>
  <si>
    <t>562</t>
  </si>
  <si>
    <t>590</t>
  </si>
  <si>
    <t>Project YR17TO21</t>
  </si>
  <si>
    <t>Project YEAR2022</t>
  </si>
  <si>
    <t>Dkt 53601 Disallowance</t>
  </si>
  <si>
    <t>March 28, 2023 8--53601 Oncor Commission Number Run CCOSS Final (Dkt 53601 Item No. 914)</t>
  </si>
  <si>
    <t>NTU</t>
  </si>
  <si>
    <t>DC</t>
  </si>
  <si>
    <t>TRAN</t>
  </si>
  <si>
    <t>Tie</t>
  </si>
  <si>
    <t>DIST</t>
  </si>
  <si>
    <t>MET</t>
  </si>
  <si>
    <t>TDCS</t>
  </si>
  <si>
    <t>2017-2021</t>
  </si>
  <si>
    <t>Adjustment to Remove Capitalized Incentive Compensation (row 186 on worksheet I-A.1 to II-F)</t>
  </si>
  <si>
    <t>TRAN total</t>
  </si>
  <si>
    <t>DIST total</t>
  </si>
  <si>
    <t>A397 amortization rate</t>
  </si>
  <si>
    <t>Depreciation on Adjustment for Capitalized Incentive Compensation (row 888 on worksheet I-A.1 to II-F)</t>
  </si>
  <si>
    <t>Docket No. 53601 reduced annual depreciation expense on 2017-2021 disallowance</t>
  </si>
  <si>
    <t>DIST for DCRF includes DIST + MET + TDCS</t>
  </si>
  <si>
    <t>Dkt 53601 %s</t>
  </si>
  <si>
    <t>FBIC Incentive Plans - Annual</t>
  </si>
  <si>
    <t>Non-qualified - Supplemental Retirement Plan</t>
  </si>
  <si>
    <t>Other Employee Benefits (Exec. Perquisites)</t>
  </si>
  <si>
    <t>Capitalized Costs</t>
  </si>
  <si>
    <t>Disallowed Capitalized Costs</t>
  </si>
  <si>
    <t>Year 2017 - 2021</t>
  </si>
  <si>
    <t>Year 2022</t>
  </si>
  <si>
    <t>Disallowed Capitalized Costs (A397)</t>
  </si>
  <si>
    <t>DCRF Sch E-1, Line No. 22b, Column No. 7</t>
  </si>
  <si>
    <t>DCRF Sch B-1, Line No. 22b, Column No. 4</t>
  </si>
  <si>
    <t>FBIC Long Term Incentive Compensation Plan</t>
  </si>
  <si>
    <t>Year 2017 TO 2021</t>
  </si>
  <si>
    <t>Disallowance of</t>
  </si>
  <si>
    <t xml:space="preserve">Disallowance recorded in 2023 </t>
  </si>
  <si>
    <t>Oncor Electric Delivery Company LLC</t>
  </si>
  <si>
    <t>Docket No. 53601 Disallowance of Capitalized Costs for Financially-Based Incentive Compensation, Non-qualified Pension, &amp; Executive Perquisites</t>
  </si>
  <si>
    <t>Proforma Adjustments - Plant in Service (A397) and Related Depreciation Expense Reduction to Reflect Disallowance of Capitalized Costs Consistent with Docket No. 53601 Order</t>
  </si>
  <si>
    <t>Page 1 of 1</t>
  </si>
  <si>
    <t>Annual Amortization Expense Reduction for Disallowance</t>
  </si>
  <si>
    <t>WP/Ledbetter/Direct/Adjustments</t>
  </si>
  <si>
    <t>Year 2023</t>
  </si>
  <si>
    <t>Project YEAR2023</t>
  </si>
  <si>
    <t>Year 2017 to 2023</t>
  </si>
  <si>
    <t>Year 2017 - 2023</t>
  </si>
  <si>
    <t>Capitalized January 1, 2017 through March 31, 2023</t>
  </si>
  <si>
    <t>To-Date June 30, 2023</t>
  </si>
  <si>
    <t>DCRF Sch B-5, Line No. 22b, Column No. 4</t>
  </si>
  <si>
    <t>Dkt 53601 Depr Rate</t>
  </si>
  <si>
    <t>Calculated Amort. Rate =</t>
  </si>
  <si>
    <t>Total Disallowance - 01/01/2017 - 03/31/2023</t>
  </si>
  <si>
    <t>Amortization of Disallowed Capitalized Costs To-Date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</si>
</sst>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44" fontId="2" fillId="2" borderId="0" xfId="16" applyFont="1" applyFill="1" applyAlignment="1">
      <alignment horizontal="center"/>
    </xf>
    <xf numFmtId="44" fontId="2" fillId="2" borderId="0" xfId="16" applyFont="1" applyFill="1"/>
    <xf numFmtId="44" fontId="2" fillId="2" borderId="1" xfId="16" applyFont="1" applyFill="1" applyBorder="1" applyAlignment="1">
      <alignment horizontal="center"/>
    </xf>
    <xf numFmtId="44" fontId="2" fillId="2" borderId="0" xfId="16" applyFont="1" applyFill="1" applyAlignment="1">
      <alignment/>
    </xf>
    <xf numFmtId="44" fontId="2" fillId="2" borderId="0" xfId="16" applyFont="1" applyFill="1" applyBorder="1"/>
    <xf numFmtId="10" fontId="2" fillId="2" borderId="0" xfId="15" applyNumberFormat="1" applyFont="1" applyFill="1"/>
    <xf numFmtId="10" fontId="2" fillId="2" borderId="0" xfId="15" applyNumberFormat="1" applyFont="1" applyFill="1" applyBorder="1"/>
    <xf numFmtId="44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1"/>
    </xf>
    <xf numFmtId="10" fontId="0" fillId="0" borderId="0" xfId="15" applyNumberFormat="1" applyFont="1"/>
    <xf numFmtId="44" fontId="2" fillId="0" borderId="1" xfId="16" applyFont="1" applyFill="1" applyBorder="1" applyAlignment="1">
      <alignment horizontal="center"/>
    </xf>
    <xf numFmtId="10" fontId="2" fillId="0" borderId="0" xfId="15" applyNumberFormat="1" applyFont="1" applyFill="1" applyBorder="1"/>
    <xf numFmtId="164" fontId="0" fillId="0" borderId="0" xfId="16" applyNumberFormat="1" applyFont="1"/>
    <xf numFmtId="164" fontId="0" fillId="0" borderId="1" xfId="16" applyNumberFormat="1" applyFont="1" applyBorder="1"/>
    <xf numFmtId="164" fontId="0" fillId="0" borderId="1" xfId="16" applyNumberFormat="1" applyFont="1" applyBorder="1" applyAlignment="1">
      <alignment horizontal="center"/>
    </xf>
    <xf numFmtId="164" fontId="0" fillId="0" borderId="0" xfId="16" applyNumberFormat="1" applyFont="1" applyBorder="1"/>
    <xf numFmtId="164" fontId="0" fillId="0" borderId="1" xfId="16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16" applyNumberFormat="1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/>
    </xf>
    <xf numFmtId="44" fontId="3" fillId="2" borderId="0" xfId="16" applyFont="1" applyFill="1" applyAlignment="1">
      <alignment vertical="center" wrapText="1"/>
    </xf>
    <xf numFmtId="44" fontId="4" fillId="2" borderId="0" xfId="16" applyFont="1" applyFill="1" applyAlignment="1">
      <alignment vertical="center" wrapText="1"/>
    </xf>
    <xf numFmtId="44" fontId="2" fillId="2" borderId="0" xfId="16" applyFont="1" applyFill="1" applyAlignment="1">
      <alignment wrapText="1"/>
    </xf>
    <xf numFmtId="0" fontId="1" fillId="2" borderId="0" xfId="0" applyFont="1" applyFill="1" applyAlignment="1">
      <alignment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A364C-C1B8-4B19-97D5-AF551ABC708D}">
  <sheetPr>
    <pageSetUpPr fitToPage="1"/>
  </sheetPr>
  <dimension ref="A1:L45"/>
  <sheetViews>
    <sheetView tabSelected="1" workbookViewId="0" topLeftCell="A1">
      <selection pane="topLeft" activeCell="G23" sqref="G23"/>
    </sheetView>
  </sheetViews>
  <sheetFormatPr defaultRowHeight="15"/>
  <cols>
    <col min="1" max="1" width="12.4285714285714" bestFit="1" customWidth="1"/>
    <col min="2" max="2" width="40.5714285714286" customWidth="1"/>
    <col min="3" max="3" width="20.5714285714286" bestFit="1" customWidth="1"/>
    <col min="4" max="4" width="15.8571428571429" bestFit="1" customWidth="1"/>
    <col min="5" max="5" width="15.2857142857143" bestFit="1" customWidth="1"/>
    <col min="6" max="6" width="35.4285714285714" bestFit="1" customWidth="1"/>
    <col min="7" max="7" width="35.5714285714286" bestFit="1" customWidth="1"/>
    <col min="8" max="8" width="16.5714285714286" bestFit="1" customWidth="1"/>
    <col min="9" max="9" width="22.1428571428571" bestFit="1" customWidth="1"/>
    <col min="10" max="10" width="13.8571428571429" bestFit="1" customWidth="1"/>
    <col min="11" max="11" width="18.4285714285714" customWidth="1"/>
    <col min="12" max="12" width="16.1428571428571" bestFit="1" customWidth="1"/>
  </cols>
  <sheetData>
    <row r="1" spans="1:11" ht="14.5">
      <c r="A1" t="s">
        <v>40</v>
      </c>
      <c r="J1" s="24"/>
      <c r="K1" s="25" t="s">
        <v>45</v>
      </c>
    </row>
    <row r="2" spans="1:11" ht="14.5">
      <c r="A2" t="s">
        <v>41</v>
      </c>
      <c r="K2" s="22" t="s">
        <v>43</v>
      </c>
    </row>
    <row r="3" spans="1:1" ht="14.5">
      <c r="A3" t="s">
        <v>50</v>
      </c>
    </row>
    <row r="4" spans="1:1" ht="14.5">
      <c r="A4" t="s">
        <v>42</v>
      </c>
    </row>
    <row r="6" spans="6:6" ht="14.5">
      <c r="F6" s="1" t="s">
        <v>38</v>
      </c>
    </row>
    <row r="7" spans="2:6" ht="14.5">
      <c r="B7" s="1"/>
      <c r="C7" s="1" t="s">
        <v>8</v>
      </c>
      <c r="D7" s="1"/>
      <c r="F7" s="1" t="s">
        <v>29</v>
      </c>
    </row>
    <row r="8" spans="2:6" ht="14.5">
      <c r="B8" s="1"/>
      <c r="C8" s="1" t="s">
        <v>37</v>
      </c>
      <c r="D8" s="1" t="s">
        <v>32</v>
      </c>
      <c r="E8" s="1" t="s">
        <v>46</v>
      </c>
      <c r="F8" s="1" t="s">
        <v>48</v>
      </c>
    </row>
    <row r="9" spans="1:6" ht="14.5">
      <c r="A9" s="11" t="s">
        <v>0</v>
      </c>
      <c r="B9" s="11" t="s">
        <v>30</v>
      </c>
      <c r="C9" s="11" t="s">
        <v>6</v>
      </c>
      <c r="D9" s="11" t="s">
        <v>7</v>
      </c>
      <c r="E9" s="11" t="s">
        <v>47</v>
      </c>
      <c r="F9" s="11" t="s">
        <v>1</v>
      </c>
    </row>
    <row r="10" spans="1:6" ht="14.5">
      <c r="A10" s="1" t="s">
        <v>2</v>
      </c>
      <c r="B10" t="s">
        <v>26</v>
      </c>
      <c r="C10" s="16">
        <v>-43558634</v>
      </c>
      <c r="D10" s="16">
        <v>-170160.01999999999</v>
      </c>
      <c r="E10" s="16">
        <v>-30769.110000000001</v>
      </c>
      <c r="F10" s="16">
        <f>SUM(C10:E10)</f>
        <v>-43759563.130000003</v>
      </c>
    </row>
    <row r="11" spans="1:6" ht="14.5">
      <c r="A11" s="1" t="s">
        <v>3</v>
      </c>
      <c r="B11" t="s">
        <v>36</v>
      </c>
      <c r="C11" s="16">
        <v>-7910776.5</v>
      </c>
      <c r="D11" s="16">
        <v>-663474.14000000001</v>
      </c>
      <c r="E11" s="16">
        <v>-98458.680000000008</v>
      </c>
      <c r="F11" s="16">
        <f t="shared" si="0" ref="F11:F13">SUM(C11:E11)</f>
        <v>-8672709.3200000003</v>
      </c>
    </row>
    <row r="12" spans="1:6" ht="14.5">
      <c r="A12" s="1" t="s">
        <v>4</v>
      </c>
      <c r="B12" t="s">
        <v>27</v>
      </c>
      <c r="C12" s="16">
        <v>-13115158</v>
      </c>
      <c r="D12" s="16">
        <v>-2751384</v>
      </c>
      <c r="E12" s="16">
        <v>-611737</v>
      </c>
      <c r="F12" s="16">
        <f t="shared" si="0"/>
        <v>-16478279</v>
      </c>
    </row>
    <row r="13" spans="1:6" ht="14.5">
      <c r="A13" s="1" t="s">
        <v>5</v>
      </c>
      <c r="B13" t="s">
        <v>28</v>
      </c>
      <c r="C13" s="17">
        <v>-375717</v>
      </c>
      <c r="D13" s="17">
        <v>-135876.01000000001</v>
      </c>
      <c r="E13" s="17">
        <v>-50447.010000000002</v>
      </c>
      <c r="F13" s="17">
        <f t="shared" si="0"/>
        <v>-562040.02000000002</v>
      </c>
    </row>
    <row r="14" spans="1:9" ht="14.5">
      <c r="A14" s="1" t="s">
        <v>1</v>
      </c>
      <c r="B14" s="12" t="s">
        <v>55</v>
      </c>
      <c r="C14" s="16">
        <f t="shared" si="1" ref="C14">SUM(C10:C13)</f>
        <v>-64960285.5</v>
      </c>
      <c r="D14" s="16">
        <f>SUM(D10:D13)</f>
        <v>-3720894.1699999999</v>
      </c>
      <c r="E14" s="16">
        <f>SUM(E10:E13)</f>
        <v>-791411.80000000005</v>
      </c>
      <c r="F14" s="16">
        <f>SUM(F10:F13)</f>
        <v>-69472591.469999999</v>
      </c>
      <c r="G14" t="s">
        <v>39</v>
      </c>
      <c r="H14" s="9"/>
      <c r="I14" s="9"/>
    </row>
    <row r="15" spans="3:6" ht="14.5">
      <c r="C15" s="16"/>
      <c r="D15" s="16"/>
      <c r="E15" s="16"/>
      <c r="F15" s="16"/>
    </row>
    <row r="16" spans="2:9" ht="14.5">
      <c r="B16" s="11" t="s">
        <v>33</v>
      </c>
      <c r="C16" s="18" t="s">
        <v>31</v>
      </c>
      <c r="D16" s="18" t="s">
        <v>32</v>
      </c>
      <c r="E16" s="18" t="s">
        <v>46</v>
      </c>
      <c r="F16" s="18" t="s">
        <v>49</v>
      </c>
      <c r="H16" s="11" t="s">
        <v>25</v>
      </c>
      <c r="I16" s="1"/>
    </row>
    <row r="17" spans="2:8" ht="14.5">
      <c r="B17" t="s">
        <v>12</v>
      </c>
      <c r="C17" s="16">
        <f>E37</f>
        <v>-29193096.642260656</v>
      </c>
      <c r="D17" s="16">
        <f>D14*E38</f>
        <v>-1672166.6517373025</v>
      </c>
      <c r="E17" s="16">
        <f>E14-E18</f>
        <v>-355659.78000000009</v>
      </c>
      <c r="F17" s="16">
        <f>SUM(C17:E17)</f>
        <v>-31220923.073997959</v>
      </c>
      <c r="H17" s="10">
        <f>E38</f>
        <v>0.4493991431466331</v>
      </c>
    </row>
    <row r="18" spans="2:8" ht="14.5">
      <c r="B18" t="s">
        <v>14</v>
      </c>
      <c r="C18" s="17">
        <f>I37</f>
        <v>-35767188.857739344</v>
      </c>
      <c r="D18" s="17">
        <f>D14-D17</f>
        <v>-2048727.5182626974</v>
      </c>
      <c r="E18" s="17">
        <v>-435752.01999999996</v>
      </c>
      <c r="F18" s="17">
        <f>SUM(C18:E18)</f>
        <v>-38251668.396002047</v>
      </c>
      <c r="G18" t="s">
        <v>35</v>
      </c>
      <c r="H18" s="10">
        <f>I38</f>
        <v>0.5506008568533669</v>
      </c>
    </row>
    <row r="19" spans="2:8" ht="14.5">
      <c r="B19" s="12" t="s">
        <v>1</v>
      </c>
      <c r="C19" s="16">
        <f>SUM(C17:C18)</f>
        <v>-64960285.5</v>
      </c>
      <c r="D19" s="16">
        <f t="shared" si="2" ref="D19">SUM(D17:D18)</f>
        <v>-3720894.1699999999</v>
      </c>
      <c r="E19" s="16">
        <f t="shared" si="3" ref="E19">SUM(E17:E18)</f>
        <v>-791411.80000000005</v>
      </c>
      <c r="F19" s="16">
        <f>SUM(F17:F18)</f>
        <v>-69472591.469999999</v>
      </c>
      <c r="H19" s="10"/>
    </row>
    <row r="20" spans="3:9" ht="14.5">
      <c r="C20" s="16"/>
      <c r="D20" s="16"/>
      <c r="E20" s="16"/>
      <c r="F20" s="16"/>
      <c r="H20" s="10"/>
      <c r="I20" s="1"/>
    </row>
    <row r="21" spans="2:9" ht="14.5">
      <c r="B21" s="11" t="s">
        <v>56</v>
      </c>
      <c r="C21" s="16"/>
      <c r="D21" s="16"/>
      <c r="E21" s="18" t="s">
        <v>46</v>
      </c>
      <c r="F21" s="18" t="s">
        <v>51</v>
      </c>
      <c r="H21" s="10"/>
      <c r="I21" s="1"/>
    </row>
    <row r="22" spans="2:9" ht="14.5">
      <c r="B22" t="s">
        <v>12</v>
      </c>
      <c r="C22" s="16"/>
      <c r="D22" s="16"/>
      <c r="E22" s="16">
        <v>342947.35999999999</v>
      </c>
      <c r="F22" s="16">
        <f>SUM(E22)</f>
        <v>342947.35999999999</v>
      </c>
      <c r="H22" s="10"/>
      <c r="I22" s="1"/>
    </row>
    <row r="23" spans="2:9" ht="14.5">
      <c r="B23" t="s">
        <v>14</v>
      </c>
      <c r="C23" s="16"/>
      <c r="D23" s="16"/>
      <c r="E23" s="17">
        <v>390218.23999999999</v>
      </c>
      <c r="F23" s="17">
        <f>SUM(E23)</f>
        <v>390218.23999999999</v>
      </c>
      <c r="G23" t="s">
        <v>52</v>
      </c>
      <c r="H23" s="10"/>
      <c r="I23" s="1"/>
    </row>
    <row r="24" spans="2:9" ht="14.5">
      <c r="B24" s="12" t="s">
        <v>1</v>
      </c>
      <c r="C24" s="16"/>
      <c r="D24" s="16"/>
      <c r="E24" s="16">
        <f t="shared" si="4" ref="E24:F24">SUM(E22:E23)</f>
        <v>733165.59999999998</v>
      </c>
      <c r="F24" s="16">
        <f t="shared" si="4"/>
        <v>733165.59999999998</v>
      </c>
      <c r="H24" s="10"/>
      <c r="I24" s="1"/>
    </row>
    <row r="25" spans="3:9" ht="14.5">
      <c r="C25" s="16"/>
      <c r="D25" s="16"/>
      <c r="E25" s="16"/>
      <c r="F25" s="16"/>
      <c r="H25" s="23" t="s">
        <v>31</v>
      </c>
      <c r="I25" s="1" t="s">
        <v>54</v>
      </c>
    </row>
    <row r="26" spans="2:9" ht="14.5">
      <c r="B26" s="21" t="s">
        <v>44</v>
      </c>
      <c r="C26" s="18" t="s">
        <v>31</v>
      </c>
      <c r="D26" s="18" t="s">
        <v>32</v>
      </c>
      <c r="E26" s="18" t="s">
        <v>46</v>
      </c>
      <c r="F26" s="18" t="s">
        <v>49</v>
      </c>
      <c r="H26" s="11" t="s">
        <v>25</v>
      </c>
      <c r="I26" s="20" t="s">
        <v>53</v>
      </c>
    </row>
    <row r="27" spans="2:9" ht="14.5">
      <c r="B27" t="s">
        <v>12</v>
      </c>
      <c r="C27" s="16">
        <f>E43</f>
        <v>-1751556.800077646</v>
      </c>
      <c r="D27" s="16">
        <f>((C17+D17)*I27)-C27</f>
        <v>-306127.41952221771</v>
      </c>
      <c r="E27" s="19">
        <f>F27-C27-D27</f>
        <v>-23710.652000000235</v>
      </c>
      <c r="F27" s="19">
        <f>F17*L$40</f>
        <v>-2081394.871599864</v>
      </c>
      <c r="H27" s="10">
        <f>E44</f>
        <v>0.40425040758510178</v>
      </c>
      <c r="I27" s="13">
        <f>F27/F17</f>
        <v>0.066666666666666666</v>
      </c>
    </row>
    <row r="28" spans="2:9" ht="14.5">
      <c r="B28" t="s">
        <v>14</v>
      </c>
      <c r="C28" s="17">
        <f>I43</f>
        <v>-2581294.2427723543</v>
      </c>
      <c r="D28" s="17">
        <f>((C18+D18)*I28)-C28</f>
        <v>60233.151038884651</v>
      </c>
      <c r="E28" s="17">
        <f>F28-C28-D28</f>
        <v>-29050.134666666854</v>
      </c>
      <c r="F28" s="17">
        <f>F18*L$40</f>
        <v>-2550111.2264001365</v>
      </c>
      <c r="G28" t="s">
        <v>34</v>
      </c>
      <c r="H28" s="10">
        <f>I44</f>
        <v>0.59574959241489822</v>
      </c>
      <c r="I28" s="13">
        <f>F28/F18</f>
        <v>0.066666666666666666</v>
      </c>
    </row>
    <row r="29" spans="2:6" ht="14.5">
      <c r="B29" s="12" t="s">
        <v>1</v>
      </c>
      <c r="C29" s="16">
        <f>SUM(C27:C28)</f>
        <v>-4332851.0428500008</v>
      </c>
      <c r="D29" s="16">
        <f t="shared" si="5" ref="D29">SUM(D27:D28)</f>
        <v>-245894.26848333306</v>
      </c>
      <c r="E29" s="16">
        <f t="shared" si="6" ref="E29">SUM(E27:E28)</f>
        <v>-52760.786666667089</v>
      </c>
      <c r="F29" s="16">
        <f>SUM(F27:F28)</f>
        <v>-4631506.0980000002</v>
      </c>
    </row>
    <row r="30" spans="2:5" ht="14.5">
      <c r="B30" s="12"/>
      <c r="C30" s="16"/>
      <c r="D30" s="16"/>
      <c r="E30" s="16"/>
    </row>
    <row r="32" spans="1:11" ht="14.5">
      <c r="A32" s="26" t="s">
        <v>9</v>
      </c>
      <c r="B32" s="27"/>
      <c r="C32" s="2"/>
      <c r="D32" s="2" t="s">
        <v>10</v>
      </c>
      <c r="E32" s="2" t="s">
        <v>11</v>
      </c>
      <c r="F32" s="2"/>
      <c r="G32" s="2" t="s">
        <v>10</v>
      </c>
      <c r="H32" s="2"/>
      <c r="I32" s="2"/>
      <c r="J32" s="2" t="s">
        <v>1</v>
      </c>
      <c r="K32" s="3"/>
    </row>
    <row r="33" spans="1:11" ht="14.5">
      <c r="A33" s="27"/>
      <c r="B33" s="27"/>
      <c r="C33" s="4" t="s">
        <v>12</v>
      </c>
      <c r="D33" s="4" t="s">
        <v>12</v>
      </c>
      <c r="E33" s="4" t="s">
        <v>13</v>
      </c>
      <c r="F33" s="4" t="s">
        <v>14</v>
      </c>
      <c r="G33" s="4" t="s">
        <v>14</v>
      </c>
      <c r="H33" s="4" t="s">
        <v>15</v>
      </c>
      <c r="I33" s="4" t="s">
        <v>16</v>
      </c>
      <c r="J33" s="4" t="s">
        <v>17</v>
      </c>
      <c r="K33" s="3"/>
    </row>
    <row r="34" spans="1:11" ht="30.5" customHeight="1">
      <c r="A34" s="28" t="s">
        <v>18</v>
      </c>
      <c r="B34" s="29"/>
      <c r="C34" s="3">
        <v>-25479356.896201212</v>
      </c>
      <c r="D34" s="3">
        <v>-3645416.7137445644</v>
      </c>
      <c r="E34" s="3">
        <v>-68323.032314878292</v>
      </c>
      <c r="F34" s="3">
        <v>-32991507.226146381</v>
      </c>
      <c r="G34" s="3">
        <v>0</v>
      </c>
      <c r="H34" s="3">
        <v>-1910460.93731659</v>
      </c>
      <c r="I34" s="3">
        <v>-865220.69427637092</v>
      </c>
      <c r="J34" s="3">
        <f>SUM(C34:I34)</f>
        <v>-64960285.5</v>
      </c>
      <c r="K34" s="3"/>
    </row>
    <row r="35" spans="1:11" ht="14.5">
      <c r="A35" s="3"/>
      <c r="B35" s="5"/>
      <c r="C35" s="3"/>
      <c r="D35" s="3"/>
      <c r="E35" s="3"/>
      <c r="F35" s="3"/>
      <c r="G35" s="3"/>
      <c r="H35" s="2"/>
      <c r="I35" s="3"/>
      <c r="J35" s="3"/>
      <c r="K35" s="3"/>
    </row>
    <row r="36" spans="1:11" ht="14.5">
      <c r="A36" s="3"/>
      <c r="B36" s="5"/>
      <c r="C36" s="3"/>
      <c r="D36" s="3"/>
      <c r="E36" s="4" t="s">
        <v>19</v>
      </c>
      <c r="F36" s="3"/>
      <c r="G36" s="3"/>
      <c r="H36" s="3"/>
      <c r="I36" s="4" t="s">
        <v>20</v>
      </c>
      <c r="J36" s="3"/>
      <c r="K36" s="3"/>
    </row>
    <row r="37" spans="1:11" ht="14.5">
      <c r="A37" s="3"/>
      <c r="B37" s="5"/>
      <c r="C37" s="3"/>
      <c r="D37" s="3"/>
      <c r="E37" s="3">
        <f>SUM(C34:E34)</f>
        <v>-29193096.642260656</v>
      </c>
      <c r="F37" s="3"/>
      <c r="G37" s="3"/>
      <c r="H37" s="3"/>
      <c r="I37" s="6">
        <f>SUM(F34:I34)</f>
        <v>-35767188.857739344</v>
      </c>
      <c r="J37" s="3">
        <f>SUM(E37:I37)</f>
        <v>-64960285.5</v>
      </c>
      <c r="K37" s="6"/>
    </row>
    <row r="38" spans="1:11" ht="14.5">
      <c r="A38" s="3"/>
      <c r="B38" s="5"/>
      <c r="C38" s="3"/>
      <c r="D38" s="3"/>
      <c r="E38" s="7">
        <f>E37/J37</f>
        <v>0.4493991431466331</v>
      </c>
      <c r="F38" s="8"/>
      <c r="G38" s="8"/>
      <c r="H38" s="8"/>
      <c r="I38" s="8">
        <f>1-E38</f>
        <v>0.5506008568533669</v>
      </c>
      <c r="J38" s="6"/>
      <c r="K38" s="6"/>
    </row>
    <row r="39" spans="1:12" ht="14.5">
      <c r="A39" s="3"/>
      <c r="B39" s="5"/>
      <c r="C39" s="3"/>
      <c r="D39" s="3"/>
      <c r="E39" s="7"/>
      <c r="F39" s="8"/>
      <c r="G39" s="8"/>
      <c r="H39" s="8"/>
      <c r="I39" s="8"/>
      <c r="J39" s="6"/>
      <c r="K39" s="4" t="s">
        <v>21</v>
      </c>
      <c r="L39" s="14" t="s">
        <v>21</v>
      </c>
    </row>
    <row r="40" spans="1:12" ht="29" customHeight="1">
      <c r="A40" s="28" t="s">
        <v>22</v>
      </c>
      <c r="B40" s="29"/>
      <c r="C40" s="3">
        <v>-1555243.7659401966</v>
      </c>
      <c r="D40" s="3">
        <v>-191994.93870944213</v>
      </c>
      <c r="E40" s="3">
        <v>-4318.0954280075193</v>
      </c>
      <c r="F40" s="6">
        <v>-2266344.1161184027</v>
      </c>
      <c r="G40" s="6">
        <v>0</v>
      </c>
      <c r="H40" s="6">
        <v>-152505.13060297159</v>
      </c>
      <c r="I40" s="6">
        <v>-162444.99605097994</v>
      </c>
      <c r="J40" s="6">
        <v>-4332851.0428500008</v>
      </c>
      <c r="K40" s="8">
        <f>J40/J34</f>
        <v>0.066700000000000009</v>
      </c>
      <c r="L40" s="15">
        <f>1/15</f>
        <v>0.066666666666666666</v>
      </c>
    </row>
    <row r="41" spans="1:11" ht="14.5">
      <c r="A41" s="3"/>
      <c r="B41" s="5"/>
      <c r="C41" s="3"/>
      <c r="D41" s="3"/>
      <c r="E41" s="7"/>
      <c r="F41" s="8"/>
      <c r="G41" s="8"/>
      <c r="H41" s="8"/>
      <c r="I41" s="8"/>
      <c r="J41" s="6"/>
      <c r="K41" s="6"/>
    </row>
    <row r="42" spans="1:11" ht="14.5">
      <c r="A42" s="3"/>
      <c r="B42" s="5"/>
      <c r="C42" s="3"/>
      <c r="D42" s="3"/>
      <c r="E42" s="4" t="s">
        <v>19</v>
      </c>
      <c r="F42" s="3"/>
      <c r="G42" s="3"/>
      <c r="H42" s="3"/>
      <c r="I42" s="4" t="s">
        <v>20</v>
      </c>
      <c r="J42" s="3"/>
      <c r="K42" s="6"/>
    </row>
    <row r="43" spans="1:11" ht="14.5">
      <c r="A43" s="3" t="s">
        <v>23</v>
      </c>
      <c r="B43" s="5"/>
      <c r="C43" s="3"/>
      <c r="D43" s="3"/>
      <c r="E43" s="3">
        <f>SUM(C40:E40)</f>
        <v>-1751556.800077646</v>
      </c>
      <c r="F43" s="3"/>
      <c r="G43" s="3"/>
      <c r="H43" s="3"/>
      <c r="I43" s="6">
        <f>SUM(F40:I40)</f>
        <v>-2581294.2427723543</v>
      </c>
      <c r="J43" s="3">
        <f>SUM(E43:I43)</f>
        <v>-4332851.0428500008</v>
      </c>
      <c r="K43" s="8"/>
    </row>
    <row r="44" spans="1:11" ht="14.5">
      <c r="A44" s="3"/>
      <c r="B44" s="5"/>
      <c r="C44" s="3"/>
      <c r="D44" s="3"/>
      <c r="E44" s="7">
        <f>E43/J43</f>
        <v>0.40425040758510178</v>
      </c>
      <c r="F44" s="8"/>
      <c r="G44" s="8"/>
      <c r="H44" s="8"/>
      <c r="I44" s="8">
        <f>1-E44</f>
        <v>0.59574959241489822</v>
      </c>
      <c r="J44" s="6"/>
      <c r="K44" s="6"/>
    </row>
    <row r="45" spans="1:11" ht="14.5">
      <c r="A45" s="3" t="s">
        <v>24</v>
      </c>
      <c r="B45" s="5"/>
      <c r="C45" s="3"/>
      <c r="D45" s="3"/>
      <c r="E45" s="3"/>
      <c r="F45" s="3"/>
      <c r="G45" s="3"/>
      <c r="H45" s="3"/>
      <c r="I45" s="3"/>
      <c r="J45" s="3"/>
      <c r="K45" s="3"/>
    </row>
  </sheetData>
  <mergeCells count="3">
    <mergeCell ref="A32:B33"/>
    <mergeCell ref="A34:B34"/>
    <mergeCell ref="A40:B40"/>
  </mergeCells>
  <pageMargins left="0.45" right="0.45" top="0.75" bottom="0.5" header="0.3" footer="0.3"/>
  <pageSetup orientation="landscape" scale="5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